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14726\"/>
    </mc:Choice>
  </mc:AlternateContent>
  <bookViews>
    <workbookView xWindow="-3255" yWindow="30" windowWidth="11310" windowHeight="8160"/>
  </bookViews>
  <sheets>
    <sheet name="ведомственные 2020 (2)" sheetId="3" r:id="rId1"/>
  </sheets>
  <definedNames>
    <definedName name="_xlnm._FilterDatabase" localSheetId="0" hidden="1">'ведомственные 2020 (2)'!$A$12:$I$275</definedName>
  </definedNames>
  <calcPr calcId="152511"/>
</workbook>
</file>

<file path=xl/calcChain.xml><?xml version="1.0" encoding="utf-8"?>
<calcChain xmlns="http://schemas.openxmlformats.org/spreadsheetml/2006/main">
  <c r="I274" i="3" l="1"/>
  <c r="I201" i="3"/>
  <c r="I202" i="3"/>
  <c r="I203" i="3"/>
  <c r="I123" i="3"/>
  <c r="I124" i="3"/>
  <c r="I125" i="3"/>
  <c r="I126" i="3"/>
  <c r="I92" i="3"/>
  <c r="I93" i="3"/>
  <c r="H267" i="3" l="1"/>
  <c r="H265" i="3"/>
  <c r="H264" i="3"/>
  <c r="H263" i="3" s="1"/>
  <c r="H262" i="3" s="1"/>
  <c r="H260" i="3"/>
  <c r="H259" i="3"/>
  <c r="H258" i="3" s="1"/>
  <c r="H257" i="3" s="1"/>
  <c r="H255" i="3"/>
  <c r="H254" i="3"/>
  <c r="H252" i="3"/>
  <c r="H251" i="3"/>
  <c r="H249" i="3"/>
  <c r="H248" i="3"/>
  <c r="H246" i="3"/>
  <c r="H245" i="3" s="1"/>
  <c r="H241" i="3"/>
  <c r="H239" i="3"/>
  <c r="H237" i="3"/>
  <c r="H233" i="3"/>
  <c r="H232" i="3"/>
  <c r="H230" i="3"/>
  <c r="H229" i="3"/>
  <c r="H227" i="3"/>
  <c r="H226" i="3"/>
  <c r="H224" i="3"/>
  <c r="H220" i="3"/>
  <c r="H219" i="3" s="1"/>
  <c r="H217" i="3"/>
  <c r="H213" i="3"/>
  <c r="H212" i="3" s="1"/>
  <c r="H211" i="3" s="1"/>
  <c r="H210" i="3" s="1"/>
  <c r="H208" i="3"/>
  <c r="H207" i="3" s="1"/>
  <c r="H205" i="3"/>
  <c r="H204" i="3" s="1"/>
  <c r="H202" i="3"/>
  <c r="H197" i="3"/>
  <c r="H196" i="3" s="1"/>
  <c r="H194" i="3"/>
  <c r="H193" i="3" s="1"/>
  <c r="H191" i="3"/>
  <c r="H190" i="3" s="1"/>
  <c r="H188" i="3"/>
  <c r="H187" i="3" s="1"/>
  <c r="H185" i="3"/>
  <c r="H184" i="3" s="1"/>
  <c r="H183" i="3" s="1"/>
  <c r="H181" i="3"/>
  <c r="H180" i="3"/>
  <c r="H178" i="3"/>
  <c r="H177" i="3"/>
  <c r="H175" i="3"/>
  <c r="H174" i="3"/>
  <c r="H172" i="3"/>
  <c r="H171" i="3"/>
  <c r="H168" i="3"/>
  <c r="H165" i="3"/>
  <c r="H164" i="3" s="1"/>
  <c r="H160" i="3"/>
  <c r="H159" i="3" s="1"/>
  <c r="H157" i="3"/>
  <c r="H155" i="3"/>
  <c r="H154" i="3" s="1"/>
  <c r="H150" i="3"/>
  <c r="H149" i="3"/>
  <c r="H147" i="3"/>
  <c r="H146" i="3"/>
  <c r="H145" i="3" s="1"/>
  <c r="H143" i="3"/>
  <c r="H142" i="3" s="1"/>
  <c r="H141" i="3" s="1"/>
  <c r="H139" i="3"/>
  <c r="H138" i="3" s="1"/>
  <c r="H137" i="3" s="1"/>
  <c r="H135" i="3"/>
  <c r="H134" i="3"/>
  <c r="H132" i="3"/>
  <c r="H131" i="3"/>
  <c r="H129" i="3"/>
  <c r="H128" i="3" s="1"/>
  <c r="H125" i="3"/>
  <c r="H124" i="3" s="1"/>
  <c r="H123" i="3" s="1"/>
  <c r="H120" i="3"/>
  <c r="H119" i="3"/>
  <c r="H116" i="3"/>
  <c r="H115" i="3" s="1"/>
  <c r="H111" i="3"/>
  <c r="H110" i="3" s="1"/>
  <c r="H108" i="3"/>
  <c r="H107" i="3" s="1"/>
  <c r="H105" i="3"/>
  <c r="H104" i="3" s="1"/>
  <c r="H102" i="3"/>
  <c r="H101" i="3" s="1"/>
  <c r="H100" i="3" s="1"/>
  <c r="H98" i="3"/>
  <c r="H96" i="3"/>
  <c r="H95" i="3" s="1"/>
  <c r="H92" i="3"/>
  <c r="H91" i="3" s="1"/>
  <c r="I88" i="3"/>
  <c r="H87" i="3"/>
  <c r="I87" i="3" s="1"/>
  <c r="I86" i="3"/>
  <c r="I84" i="3"/>
  <c r="H83" i="3"/>
  <c r="I83" i="3" s="1"/>
  <c r="H75" i="3"/>
  <c r="H74" i="3" s="1"/>
  <c r="H72" i="3"/>
  <c r="H71" i="3" s="1"/>
  <c r="H66" i="3"/>
  <c r="H65" i="3" s="1"/>
  <c r="H61" i="3"/>
  <c r="H59" i="3"/>
  <c r="H56" i="3"/>
  <c r="H52" i="3"/>
  <c r="H48" i="3"/>
  <c r="H47" i="3" s="1"/>
  <c r="H45" i="3"/>
  <c r="H44" i="3" s="1"/>
  <c r="H42" i="3"/>
  <c r="H41" i="3" s="1"/>
  <c r="H39" i="3"/>
  <c r="H37" i="3"/>
  <c r="H35" i="3"/>
  <c r="H33" i="3"/>
  <c r="H28" i="3"/>
  <c r="H26" i="3"/>
  <c r="H22" i="3"/>
  <c r="H17" i="3"/>
  <c r="H16" i="3" s="1"/>
  <c r="H15" i="3" s="1"/>
  <c r="H82" i="3" l="1"/>
  <c r="I82" i="3" s="1"/>
  <c r="H94" i="3"/>
  <c r="H114" i="3"/>
  <c r="H51" i="3"/>
  <c r="H50" i="3" s="1"/>
  <c r="H21" i="3"/>
  <c r="H32" i="3"/>
  <c r="I91" i="3"/>
  <c r="H90" i="3"/>
  <c r="I90" i="3" s="1"/>
  <c r="H81" i="3"/>
  <c r="H127" i="3"/>
  <c r="H113" i="3" s="1"/>
  <c r="H153" i="3"/>
  <c r="H167" i="3"/>
  <c r="H163" i="3" s="1"/>
  <c r="H201" i="3"/>
  <c r="H89" i="3" l="1"/>
  <c r="H152" i="3"/>
  <c r="H20" i="3"/>
  <c r="H14" i="3" s="1"/>
  <c r="I81" i="3"/>
  <c r="H80" i="3"/>
  <c r="I80" i="3" s="1"/>
  <c r="H200" i="3"/>
  <c r="H199" i="3" s="1"/>
  <c r="H274" i="3" l="1"/>
</calcChain>
</file>

<file path=xl/sharedStrings.xml><?xml version="1.0" encoding="utf-8"?>
<sst xmlns="http://schemas.openxmlformats.org/spreadsheetml/2006/main" count="849" uniqueCount="188">
  <si>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</si>
  <si>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</si>
  <si>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</si>
  <si>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</si>
  <si>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</si>
  <si>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</si>
  <si>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</si>
  <si>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</si>
  <si>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</si>
  <si>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</si>
  <si>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</si>
  <si>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</si>
  <si>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</si>
  <si>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</si>
  <si>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</si>
  <si>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</si>
  <si>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</si>
  <si>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</si>
  <si>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</si>
  <si>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</si>
  <si>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</si>
  <si>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</si>
  <si>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</si>
  <si>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</si>
  <si>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</si>
  <si>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</si>
  <si>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</si>
  <si>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</si>
  <si>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</si>
  <si>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</si>
  <si>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</si>
  <si>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</si>
  <si>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</si>
  <si>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</si>
  <si>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</si>
  <si>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</si>
  <si>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</si>
  <si>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</si>
  <si>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</si>
  <si>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</si>
  <si>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</si>
  <si>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</si>
  <si>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</si>
  <si>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</si>
  <si>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</si>
  <si>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</si>
  <si>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</si>
  <si>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</si>
  <si>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</si>
  <si>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</si>
  <si>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</si>
  <si>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</si>
  <si>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</si>
  <si>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</si>
  <si>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</si>
  <si>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</si>
  <si>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</si>
  <si>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</si>
  <si>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</si>
  <si>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</si>
  <si>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</si>
  <si>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</si>
  <si>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</si>
  <si>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</si>
  <si>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</si>
  <si>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</si>
  <si>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</si>
  <si>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</si>
  <si>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</si>
  <si>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</si>
  <si>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</si>
  <si>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</si>
  <si>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</si>
  <si>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</si>
  <si>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</si>
  <si>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</si>
  <si>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</si>
  <si>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</si>
  <si>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</si>
  <si>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</si>
  <si>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</si>
  <si>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</si>
  <si>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</si>
  <si>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</si>
  <si>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</si>
  <si>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</si>
  <si>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</si>
  <si>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</si>
  <si>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</si>
  <si>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</si>
  <si>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</si>
  <si>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</si>
  <si>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</si>
  <si>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</si>
  <si>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</si>
  <si>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</si>
  <si>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</si>
  <si>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</si>
  <si>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</si>
  <si>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</si>
  <si>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</si>
  <si>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</si>
  <si>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</si>
  <si>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</si>
  <si>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</si>
  <si>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</si>
  <si>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</si>
  <si>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</si>
  <si>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</si>
  <si>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</si>
  <si>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</si>
  <si>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</si>
  <si>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</si>
  <si>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</si>
  <si>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</si>
  <si>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</si>
  <si>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</si>
  <si>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</si>
  <si>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</si>
  <si>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</si>
  <si>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</si>
  <si>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</si>
  <si>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</si>
  <si>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</si>
  <si>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</si>
  <si>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</si>
  <si>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</si>
  <si>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</si>
  <si>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</si>
  <si>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</si>
  <si>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</si>
  <si>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</si>
  <si>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</si>
  <si>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</si>
  <si>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</si>
  <si>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</si>
  <si>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</si>
  <si>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</si>
  <si>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</si>
  <si>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</si>
  <si>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</si>
  <si>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</si>
  <si>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</si>
  <si>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</si>
  <si>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</si>
  <si>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</si>
  <si>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</si>
  <si>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</si>
  <si>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</si>
  <si>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</si>
  <si>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</si>
  <si>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</si>
  <si>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</si>
  <si>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</si>
  <si>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</si>
  <si>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</si>
  <si>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</si>
  <si>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</si>
  <si>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</si>
  <si>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</si>
  <si>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</si>
  <si>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</si>
  <si>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</si>
  <si>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</si>
  <si>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</si>
  <si>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</si>
  <si>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</si>
  <si>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</si>
  <si>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</si>
  <si>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</si>
  <si>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</si>
  <si>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</si>
  <si>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</si>
  <si>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</si>
  <si>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</si>
  <si>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</si>
  <si>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</si>
  <si>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</si>
  <si>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</si>
  <si>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</si>
  <si>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</si>
  <si>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</si>
  <si>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</si>
  <si>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</si>
  <si>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</si>
  <si>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</si>
  <si>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</si>
  <si>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29.06.2020 г.  №121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</si>
</sst>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tabSelected="1" topLeftCell="B4" workbookViewId="0">
      <pane xSplit="1" ySplit="9" topLeftCell="D247" activePane="bottomRight" state="frozen"/>
      <selection activeCell="B4" sqref="B4"/>
      <selection pane="topRight" activeCell="C4" sqref="C4"/>
      <selection pane="bottomLeft" activeCell="B13" sqref="B13"/>
      <selection pane="bottomRight" activeCell="I4" sqref="I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 x14ac:dyDescent="0.2">
      <c r="H1" s="54" t="s">
        <v>181</v>
      </c>
      <c r="I1" s="54"/>
    </row>
    <row r="2" spans="1:9" x14ac:dyDescent="0.2">
      <c r="G2" s="1"/>
      <c r="H2" s="1"/>
      <c r="I2" s="3" t="s">
        <v>0</v>
      </c>
    </row>
    <row r="3" spans="1:9" x14ac:dyDescent="0.2">
      <c r="G3" s="1"/>
      <c r="H3" s="1"/>
      <c r="I3" s="3" t="s">
        <v>1</v>
      </c>
    </row>
    <row r="4" spans="1:9" x14ac:dyDescent="0.2">
      <c r="G4" s="1"/>
      <c r="H4" s="1"/>
      <c r="I4" s="19" t="s">
        <v>187</v>
      </c>
    </row>
    <row r="5" spans="1:9" s="1" customFormat="1" ht="12.75" customHeight="1" x14ac:dyDescent="0.2">
      <c r="C5" s="18"/>
      <c r="F5" s="2"/>
      <c r="G5" s="50"/>
      <c r="H5" s="50"/>
      <c r="I5" s="51" t="s">
        <v>172</v>
      </c>
    </row>
    <row r="6" spans="1:9" s="1" customFormat="1" ht="12.75" customHeight="1" x14ac:dyDescent="0.2">
      <c r="C6" s="18"/>
      <c r="F6" s="2"/>
      <c r="G6" s="50"/>
      <c r="H6" s="50"/>
      <c r="I6" s="51" t="s">
        <v>0</v>
      </c>
    </row>
    <row r="7" spans="1:9" s="1" customFormat="1" ht="12.75" customHeight="1" x14ac:dyDescent="0.2">
      <c r="C7" s="18"/>
      <c r="F7" s="2"/>
      <c r="G7" s="50"/>
      <c r="H7" s="50"/>
      <c r="I7" s="51" t="s">
        <v>1</v>
      </c>
    </row>
    <row r="8" spans="1:9" s="1" customFormat="1" ht="12.75" customHeight="1" x14ac:dyDescent="0.2">
      <c r="C8" s="18"/>
      <c r="F8" s="2"/>
      <c r="G8" s="50"/>
      <c r="H8" s="50"/>
      <c r="I8" s="52" t="s">
        <v>173</v>
      </c>
    </row>
    <row r="9" spans="1:9" ht="15.75" customHeight="1" x14ac:dyDescent="0.25">
      <c r="B9" s="55" t="s">
        <v>170</v>
      </c>
      <c r="C9" s="55"/>
      <c r="D9" s="55"/>
      <c r="E9" s="55"/>
      <c r="F9" s="55"/>
      <c r="G9" s="55"/>
      <c r="H9" s="55"/>
      <c r="I9" s="55"/>
    </row>
    <row r="10" spans="1:9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56932.800000000003</v>
      </c>
      <c r="I14" s="31"/>
    </row>
    <row r="15" spans="1:9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53">
        <f>H21+H32</f>
        <v>27570.799999999999</v>
      </c>
      <c r="I20" s="31"/>
    </row>
    <row r="21" spans="1:9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27442.2</v>
      </c>
      <c r="I21" s="31"/>
    </row>
    <row r="22" spans="1:9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</row>
    <row r="23" spans="1:9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</row>
    <row r="24" spans="1:9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</row>
    <row r="26" spans="1:9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64.7</v>
      </c>
      <c r="I26" s="31"/>
    </row>
    <row r="27" spans="1:9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64.7</v>
      </c>
      <c r="I27" s="31"/>
    </row>
    <row r="28" spans="1:9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</row>
    <row r="29" spans="1:9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</row>
    <row r="30" spans="1:9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</row>
    <row r="31" spans="1:9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</row>
    <row r="32" spans="1:9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128.6</v>
      </c>
      <c r="I32" s="31"/>
    </row>
    <row r="33" spans="1:9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78.599999999999994</v>
      </c>
      <c r="I37" s="31"/>
    </row>
    <row r="38" spans="1:9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78.599999999999994</v>
      </c>
      <c r="I38" s="31"/>
    </row>
    <row r="39" spans="1:9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50</v>
      </c>
      <c r="I39" s="31"/>
    </row>
    <row r="40" spans="1:9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50</v>
      </c>
      <c r="I40" s="31"/>
    </row>
    <row r="41" spans="1:9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</row>
    <row r="42" spans="1:9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</row>
    <row r="43" spans="1:9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</row>
    <row r="44" spans="1:9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27050.7</v>
      </c>
      <c r="I50" s="31"/>
    </row>
    <row r="51" spans="1:9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25635.200000000001</v>
      </c>
      <c r="I51" s="31"/>
    </row>
    <row r="52" spans="1:9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</row>
    <row r="53" spans="1:9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53">
        <v>16878.5</v>
      </c>
      <c r="I53" s="31"/>
    </row>
    <row r="54" spans="1:9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</row>
    <row r="56" spans="1:9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3535.9</v>
      </c>
      <c r="I56" s="31"/>
    </row>
    <row r="57" spans="1:9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3535.9</v>
      </c>
      <c r="I58" s="31"/>
    </row>
    <row r="59" spans="1:9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</row>
    <row r="62" spans="1:9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</row>
    <row r="65" spans="1:9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</row>
    <row r="66" spans="1:9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</row>
    <row r="67" spans="1:9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</row>
    <row r="68" spans="1:9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</row>
    <row r="69" spans="1:9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</row>
    <row r="70" spans="1:9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</row>
    <row r="71" spans="1:9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</row>
    <row r="75" spans="1:9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</row>
    <row r="76" spans="1:9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</row>
    <row r="77" spans="1:9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860.1</v>
      </c>
      <c r="I83" s="31">
        <f t="shared" si="0"/>
        <v>860.1</v>
      </c>
    </row>
    <row r="84" spans="1:9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661.1</v>
      </c>
      <c r="I84" s="31">
        <f t="shared" si="0"/>
        <v>661.1</v>
      </c>
    </row>
    <row r="85" spans="1:9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</row>
    <row r="88" spans="1:9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53">
        <v>15.9</v>
      </c>
      <c r="I88" s="31">
        <f t="shared" si="0"/>
        <v>15.9</v>
      </c>
    </row>
    <row r="89" spans="1:9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 ht="96" x14ac:dyDescent="0.2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>
        <f>H92</f>
        <v>51</v>
      </c>
    </row>
    <row r="93" spans="1:9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16082.8</v>
      </c>
      <c r="I113" s="31"/>
    </row>
    <row r="114" spans="1:9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1046.6999999999998</v>
      </c>
      <c r="I114" s="31"/>
    </row>
    <row r="115" spans="1:9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669.3</v>
      </c>
      <c r="I115" s="31"/>
    </row>
    <row r="116" spans="1:9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669.3</v>
      </c>
      <c r="I116" s="31"/>
    </row>
    <row r="117" spans="1:9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514.29999999999995</v>
      </c>
      <c r="I117" s="31"/>
    </row>
    <row r="118" spans="1:9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155</v>
      </c>
      <c r="I118" s="31"/>
    </row>
    <row r="119" spans="1:9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H125" si="1">H124</f>
        <v>102.8</v>
      </c>
      <c r="I123" s="45">
        <f t="shared" ref="I123:I125" si="2">H123</f>
        <v>102.8</v>
      </c>
    </row>
    <row r="124" spans="1:9" ht="27" customHeight="1" x14ac:dyDescent="0.2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>
        <f t="shared" si="2"/>
        <v>102.8</v>
      </c>
    </row>
    <row r="125" spans="1:9" ht="27" customHeight="1" x14ac:dyDescent="0.2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>
        <f t="shared" si="2"/>
        <v>102.8</v>
      </c>
    </row>
    <row r="126" spans="1:9" ht="18" customHeight="1" x14ac:dyDescent="0.2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>
        <f>H126</f>
        <v>102.8</v>
      </c>
    </row>
    <row r="127" spans="1:9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455</v>
      </c>
      <c r="I141" s="31"/>
    </row>
    <row r="142" spans="1:9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455</v>
      </c>
      <c r="I142" s="31"/>
    </row>
    <row r="143" spans="1:9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455</v>
      </c>
      <c r="I143" s="31"/>
    </row>
    <row r="144" spans="1:9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455</v>
      </c>
      <c r="I144" s="31"/>
    </row>
    <row r="145" spans="1:9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36859.300000000003</v>
      </c>
      <c r="I152" s="31"/>
    </row>
    <row r="153" spans="1:9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1271.5</v>
      </c>
      <c r="I153" s="31"/>
    </row>
    <row r="154" spans="1:9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62.3</v>
      </c>
      <c r="I154" s="31"/>
    </row>
    <row r="155" spans="1:9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62.3</v>
      </c>
      <c r="I155" s="31"/>
    </row>
    <row r="156" spans="1:9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62.3</v>
      </c>
      <c r="I156" s="31"/>
    </row>
    <row r="157" spans="1:9" ht="24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31270.9</v>
      </c>
      <c r="I163" s="31"/>
    </row>
    <row r="164" spans="1:9" ht="36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/>
    </row>
    <row r="165" spans="1:9" ht="24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/>
    </row>
    <row r="166" spans="1:9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/>
    </row>
    <row r="167" spans="1:9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3788.5</v>
      </c>
      <c r="I167" s="31"/>
    </row>
    <row r="168" spans="1:9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3163.2</v>
      </c>
      <c r="I168" s="31"/>
    </row>
    <row r="169" spans="1:9" ht="24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3163.2</v>
      </c>
      <c r="I170" s="31"/>
    </row>
    <row r="171" spans="1:9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4316.8999999999996</v>
      </c>
      <c r="I183" s="31"/>
    </row>
    <row r="184" spans="1:9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447.9</v>
      </c>
      <c r="I184" s="31"/>
    </row>
    <row r="185" spans="1:9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447.9</v>
      </c>
      <c r="I185" s="31"/>
    </row>
    <row r="186" spans="1:9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447.9</v>
      </c>
      <c r="I186" s="31"/>
    </row>
    <row r="187" spans="1:9" ht="24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121</v>
      </c>
      <c r="I187" s="31"/>
    </row>
    <row r="188" spans="1:9" ht="24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121</v>
      </c>
      <c r="I188" s="31"/>
    </row>
    <row r="189" spans="1:9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>
        <v>121</v>
      </c>
      <c r="I189" s="31"/>
    </row>
    <row r="190" spans="1:9" ht="24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1104.8</v>
      </c>
      <c r="I199" s="31"/>
    </row>
    <row r="200" spans="1:9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1104.8</v>
      </c>
      <c r="I200" s="31"/>
    </row>
    <row r="201" spans="1:9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 t="shared" ref="I201:I202" si="3">H201</f>
        <v>9.4</v>
      </c>
    </row>
    <row r="202" spans="1:9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 t="shared" si="3"/>
        <v>9.4</v>
      </c>
    </row>
    <row r="203" spans="1:9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4.8</v>
      </c>
      <c r="I204" s="31"/>
    </row>
    <row r="205" spans="1:9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4.8</v>
      </c>
      <c r="I205" s="31"/>
    </row>
    <row r="206" spans="1:9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4.8</v>
      </c>
      <c r="I206" s="31"/>
    </row>
    <row r="207" spans="1:9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25296.9</v>
      </c>
      <c r="I210" s="31"/>
    </row>
    <row r="211" spans="1:9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25296.9</v>
      </c>
      <c r="I211" s="31"/>
    </row>
    <row r="212" spans="1:9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15498.7</v>
      </c>
      <c r="I232" s="31"/>
    </row>
    <row r="233" spans="2:9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2893.2</v>
      </c>
      <c r="I237" s="31"/>
    </row>
    <row r="238" spans="2:9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53">
        <v>2893.2</v>
      </c>
      <c r="I238" s="31"/>
    </row>
    <row r="239" spans="2:9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365.2</v>
      </c>
      <c r="I241" s="31"/>
    </row>
    <row r="242" spans="2:9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3.7</v>
      </c>
      <c r="I243" s="31"/>
    </row>
    <row r="244" spans="2:9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>
        <v>0</v>
      </c>
      <c r="I244" s="31"/>
    </row>
    <row r="245" spans="2:9" ht="24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587</v>
      </c>
      <c r="I248" s="31"/>
    </row>
    <row r="249" spans="2:9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587</v>
      </c>
      <c r="I249" s="31"/>
    </row>
    <row r="250" spans="2:9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587</v>
      </c>
      <c r="I250" s="31"/>
    </row>
    <row r="251" spans="2:9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 x14ac:dyDescent="0.2">
      <c r="B269" s="33" t="s">
        <v>183</v>
      </c>
      <c r="C269" s="28">
        <v>650</v>
      </c>
      <c r="D269" s="21" t="s">
        <v>182</v>
      </c>
      <c r="E269" s="21" t="s">
        <v>12</v>
      </c>
      <c r="F269" s="21"/>
      <c r="G269" s="30"/>
      <c r="H269" s="31">
        <v>1.3</v>
      </c>
      <c r="I269" s="40"/>
    </row>
    <row r="270" spans="2:9" ht="24" x14ac:dyDescent="0.2">
      <c r="B270" s="33" t="s">
        <v>184</v>
      </c>
      <c r="C270" s="28">
        <v>650</v>
      </c>
      <c r="D270" s="21" t="s">
        <v>182</v>
      </c>
      <c r="E270" s="21" t="s">
        <v>36</v>
      </c>
      <c r="F270" s="21"/>
      <c r="G270" s="30"/>
      <c r="H270" s="31">
        <v>1.3</v>
      </c>
      <c r="I270" s="40"/>
    </row>
    <row r="271" spans="2:9" x14ac:dyDescent="0.2">
      <c r="B271" s="33" t="s">
        <v>174</v>
      </c>
      <c r="C271" s="28">
        <v>650</v>
      </c>
      <c r="D271" s="21" t="s">
        <v>182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 x14ac:dyDescent="0.2">
      <c r="B272" s="33" t="s">
        <v>185</v>
      </c>
      <c r="C272" s="28">
        <v>650</v>
      </c>
      <c r="D272" s="21" t="s">
        <v>182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 x14ac:dyDescent="0.2">
      <c r="B273" s="33" t="s">
        <v>186</v>
      </c>
      <c r="C273" s="28">
        <v>650</v>
      </c>
      <c r="D273" s="21" t="s">
        <v>182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 x14ac:dyDescent="0.2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139353.1</v>
      </c>
      <c r="I274" s="40">
        <f>I80+I90+I201+I124</f>
        <v>1039.2</v>
      </c>
    </row>
    <row r="275" spans="2:9" ht="15.75" customHeight="1" x14ac:dyDescent="0.2">
      <c r="H275" s="15"/>
      <c r="I275" s="15"/>
    </row>
    <row r="276" spans="2:9" hidden="1" x14ac:dyDescent="0.2">
      <c r="H276" s="15"/>
    </row>
    <row r="277" spans="2:9" hidden="1" x14ac:dyDescent="0.2"/>
    <row r="278" spans="2:9" hidden="1" x14ac:dyDescent="0.2"/>
    <row r="279" spans="2:9" hidden="1" x14ac:dyDescent="0.2"/>
    <row r="280" spans="2:9" hidden="1" x14ac:dyDescent="0.2"/>
    <row r="281" spans="2:9" hidden="1" x14ac:dyDescent="0.2"/>
    <row r="282" spans="2:9" hidden="1" x14ac:dyDescent="0.2"/>
    <row r="283" spans="2:9" hidden="1" x14ac:dyDescent="0.2"/>
    <row r="284" spans="2:9" hidden="1" x14ac:dyDescent="0.2"/>
    <row r="285" spans="2:9" hidden="1" x14ac:dyDescent="0.2"/>
    <row r="286" spans="2:9" hidden="1" x14ac:dyDescent="0.2"/>
    <row r="287" spans="2:9" hidden="1" x14ac:dyDescent="0.2"/>
  </sheetData>
  <autoFilter ref="A12:I275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2019-03-20T09:32:34Z</cp:lastPrinted>
  <dcterms:created xsi:type="dcterms:W3CDTF">2015-03-19T05:32:40Z</dcterms:created>
  <dcterms:modified xsi:type="dcterms:W3CDTF">2020-06-30T04:29:03Z</dcterms:modified>
</cp:coreProperties>
</file>